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00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D141" i="1" l="1"/>
  <c r="D129" i="1" l="1"/>
  <c r="D105" i="1"/>
  <c r="D104" i="1"/>
  <c r="D94" i="1"/>
  <c r="D80" i="1"/>
  <c r="D18" i="1"/>
  <c r="D38" i="1" s="1"/>
</calcChain>
</file>

<file path=xl/sharedStrings.xml><?xml version="1.0" encoding="utf-8"?>
<sst xmlns="http://schemas.openxmlformats.org/spreadsheetml/2006/main" count="463" uniqueCount="135">
  <si>
    <t>แบบ ผด. 02/1</t>
  </si>
  <si>
    <t>บัญชีจำนวนครุภัณฑ์สำหรับที่ไม่ได้ดำเนินการตามโครงการพัฒนาท้องถิ่น</t>
  </si>
  <si>
    <t>1. ประเภทครุภัณฑ์สำนักงาน</t>
  </si>
  <si>
    <t xml:space="preserve">     1.๑ แผนงานบริหารงานทั่วไป</t>
  </si>
  <si>
    <t>ที่</t>
  </si>
  <si>
    <t>ครุภัณฑ์</t>
  </si>
  <si>
    <t>รายละเอียดของครุภัณฑ์</t>
  </si>
  <si>
    <t>งบประมาณ</t>
  </si>
  <si>
    <t>สถานที่</t>
  </si>
  <si>
    <t>หน่วยงาน</t>
  </si>
  <si>
    <t>พ.ศ. 2562</t>
  </si>
  <si>
    <t>(บาท)</t>
  </si>
  <si>
    <t>ดำเนินการ</t>
  </si>
  <si>
    <t>รับผิดชอบหลัก</t>
  </si>
  <si>
    <t>ต.ค.</t>
  </si>
  <si>
    <t>พ.ย.</t>
  </si>
  <si>
    <t>ธ.ค.</t>
  </si>
  <si>
    <t>ม.ค.</t>
  </si>
  <si>
    <t>กพ.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</si>
  <si>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</si>
  <si>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</si>
  <si>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</si>
  <si>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</si>
  <si>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</si>
  <si>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</si>
  <si>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</si>
  <si>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2. ประเภทครุภัณฑ์คอมพิวเตอร์</t>
  </si>
  <si>
    <t>ตู้เหล็กบานเปิดสูงแบบสองบานเปิด</t>
  </si>
  <si>
    <t>ตู้เอกสารเหล็กแบบสองบาน</t>
  </si>
  <si>
    <t>โต๊ะหน้าขาว</t>
  </si>
  <si>
    <t>ถังต้มน้ำร้อนไฟฟ้า</t>
  </si>
  <si>
    <t>3. ประเภทครุภัณฑ์ยานพาหนะและขนส่ง</t>
  </si>
  <si>
    <t xml:space="preserve">      3.1 แผนงานบริหารงานทั่วไป</t>
  </si>
  <si>
    <t xml:space="preserve">รถบรรทุก (ดีเซล) </t>
  </si>
  <si>
    <t xml:space="preserve">      4.1 แผนงานบริหารงานทั่วไป</t>
  </si>
  <si>
    <t>4. ประเภทครุภัณฑ์งานบ้านงานครัว</t>
  </si>
  <si>
    <t>ตู้กับข้าว 4 ฟุต 6 ประตู</t>
  </si>
  <si>
    <t xml:space="preserve">     2.๑ แผนงานบริหารงานทั่วไป</t>
  </si>
  <si>
    <t>เครื่องคอมพิวเตอร์สำหรับสำนักงาน</t>
  </si>
  <si>
    <t>จอแสดงภาพไม่น้อยกว่า 19 นิ้ว</t>
  </si>
  <si>
    <t>เครื่องพิมพ์เลเซอร์หรือ LED สีชนิด</t>
  </si>
  <si>
    <t>Network แบบที่ 1</t>
  </si>
  <si>
    <t>เครื่องสำรองไฟ ขนาด 800VA</t>
  </si>
  <si>
    <t>เครื่องคอมพิวเตอร์สำหรับงาน</t>
  </si>
  <si>
    <t>ประมวลผล แบบที่ 1 ขนาดจอไม่น้อย</t>
  </si>
  <si>
    <t>กว่า 19 นิ้ว</t>
  </si>
  <si>
    <t>ถังน้ำแบบสแตนเลส ขนาดความจุ</t>
  </si>
  <si>
    <t>2,000 ลิตร</t>
  </si>
  <si>
    <t>รถพยาบาลฉุกเฉิน (รถกระบะ)</t>
  </si>
  <si>
    <t xml:space="preserve">     1.3 แผนงานการศึกษา</t>
  </si>
  <si>
    <t>กองคลัง</t>
  </si>
  <si>
    <t xml:space="preserve">     1.2 แผนงานรักษาความสงบภายใน</t>
  </si>
  <si>
    <t>ตู้เหล็ก ขนาด 2 บาน</t>
  </si>
  <si>
    <t>โต๊ะทำงานพร้อมเก้าอี้</t>
  </si>
  <si>
    <t>เครื่องคอมพิวเตอร์สำหรับงานประ</t>
  </si>
  <si>
    <t>มวลผลแบบที่ 1 (ขนาดจอไม่น้อย</t>
  </si>
  <si>
    <t>กว่า 19 นิ้ว)</t>
  </si>
  <si>
    <t>เครื่องพิมพ์ Multifunction แบบฉีด</t>
  </si>
  <si>
    <t>หมึกพร้อมติดตั้งถังหมึกพิมพ์</t>
  </si>
  <si>
    <t>(Ink Tank Printer)</t>
  </si>
  <si>
    <t xml:space="preserve">      3.2 แผนงานบริหารทั่วไปเกี่ยวกับการรักษาความสงบภายใน</t>
  </si>
  <si>
    <t>รถจักรยานยนต์ ขนาด 110 ซีซี</t>
  </si>
  <si>
    <t>แบบเกียร์ธรรมดา</t>
  </si>
  <si>
    <t>กองช่าง</t>
  </si>
  <si>
    <t xml:space="preserve">     2.2 แผนงานการศึกษา</t>
  </si>
  <si>
    <t>เครื่องพิมพ์ Multifunction เลเซอร์</t>
  </si>
  <si>
    <t>หรือ LED สีสำหรับสำนักงาน</t>
  </si>
  <si>
    <t>เครื่องพิมพ์แบบฉีดหมึก (Inkjet</t>
  </si>
  <si>
    <t xml:space="preserve"> Printer) สำหรับกระดาษ A3</t>
  </si>
  <si>
    <t>สำหรับสำนักงาน</t>
  </si>
  <si>
    <t>5. ประเภทครุภัณฑ์กีฬา</t>
  </si>
  <si>
    <t>โครงการจัดหาเครื่องออกกำลังกาย</t>
  </si>
  <si>
    <t>ประจำหมู่บ้าน</t>
  </si>
  <si>
    <t>แผนการดำเนินงาน ประจำปีงบประมาณ พ.ศ. 2563</t>
  </si>
  <si>
    <t>องค์การบริหารส่วนตำบลคลองเมือง อำเภอจักราช จังหวัดนครราชสีมา</t>
  </si>
  <si>
    <t>ตามมาตรฐานครุภัณฑ์ของสำนักงบประมาณ</t>
  </si>
  <si>
    <t>กองการศึกษา</t>
  </si>
  <si>
    <t>อบต.คลองเมือง</t>
  </si>
  <si>
    <t xml:space="preserve">ตู้เหล็ก ขนาด 2 บาน จำนวน 2 ตู้ </t>
  </si>
  <si>
    <t xml:space="preserve">คุณสมบัติตามมาตรฐานผลิตภัณฑ์อุตสาหกรรม </t>
  </si>
  <si>
    <t>โต๊ะทำงานพร้อมเก้าอี้ จำนวน 1 ชุด</t>
  </si>
  <si>
    <t>เครื่องคอมพิวเตอร์ จำนวน 1 เครื่อง</t>
  </si>
  <si>
    <t>ตามเกณฑ์ราคาและคุณลักษณะพื้นฐานครุภัณฑ์</t>
  </si>
  <si>
    <t>คอมพิวเตอร์ฉบับเดือนมีนาคม 2562</t>
  </si>
  <si>
    <t>เครื่องพิมพ์ Multifunction แบบฉีดหมึก</t>
  </si>
  <si>
    <t>พร้อมติดตั้งถังหมึกพิมพ์ จำนวน 1 เครื่อง</t>
  </si>
  <si>
    <t>และ 11</t>
  </si>
  <si>
    <t xml:space="preserve">จัดซื้อเครื่องออกกำลังกายประจำหมู่บ้าน หมู่ที่ 2,5 </t>
  </si>
  <si>
    <t>หมู่ 2,5,11</t>
  </si>
  <si>
    <t>รวม</t>
  </si>
  <si>
    <t>คอมพิวเตอร์สำหรับงานประมวลผล จำนวน 1 เครื่อง</t>
  </si>
  <si>
    <t>เครื่องพิมพ์เลเซอร์หรือ LED สีชนิด Network แบบที่ 1</t>
  </si>
  <si>
    <t>จำนวน 1 เครื่อง</t>
  </si>
  <si>
    <t>เครื่องสำรองไฟ ขนาด 800VA จำนวน 2 เครื่อง</t>
  </si>
  <si>
    <t xml:space="preserve">     2.3 แผนงานเคหะและชุมชน</t>
  </si>
  <si>
    <t>เครื่องพิมพ์แบบฉีดหมึก (Inkjet Printer) สำหรับ</t>
  </si>
  <si>
    <t xml:space="preserve"> กระดาษ A3 จำนวน 1 เครื่อง</t>
  </si>
  <si>
    <t>เครื่องพิมพ์ Multifunction เลเซอร์หรือ LED</t>
  </si>
  <si>
    <t xml:space="preserve"> สี จำนวน 1 เครื่อง</t>
  </si>
  <si>
    <t xml:space="preserve">      3.3 แผนงานเคหะและชุมชน</t>
  </si>
  <si>
    <t>รถจักรยานยนต์ ขนาด 110 ซีซี แบบเกียร์ธรรมดา</t>
  </si>
  <si>
    <t>จำนวน 1 คัน</t>
  </si>
  <si>
    <t xml:space="preserve">ขนาด 180 × 60 × 75 ซม. จำนวน 10 ตัว </t>
  </si>
  <si>
    <t>ตัวละ 1,500 บาท</t>
  </si>
  <si>
    <t>ขนาด 91.5 × 45.7 ซม.  ตามบัญชีราคามาตรฐาน</t>
  </si>
  <si>
    <t xml:space="preserve"> ธันวาคม 2561 มี มอก. จำนวน 2 ตู้ ตู้ละ 5,500 บาท</t>
  </si>
  <si>
    <t>ครุภัณฑ์ กองมาตรฐานงบประมาณ 1 สำนักงบประมาณ</t>
  </si>
  <si>
    <t>สำนักปลัด</t>
  </si>
  <si>
    <t>จำนวน 2 ตู้  ตู้ละ 5,500 บาท</t>
  </si>
  <si>
    <t xml:space="preserve">ตู้เอกสารเหล็กแบบสองบาน แบบมี มอก. </t>
  </si>
  <si>
    <t>ขนาด 26 ซม. ขนาด 14.5 ลิตร  จำนวน 1 ถัง</t>
  </si>
  <si>
    <t>ตู้กับข้าว 4 ฟุต 6 ประตู จำนวน 1 หลัง</t>
  </si>
  <si>
    <t>เครื่องคอมพิวเตอร์สำหรับสำนักงานจอแสดงภาพ</t>
  </si>
  <si>
    <t>ไม่น้อยกว่า 19 นิ้ว จำนวน 1 เครื่อง</t>
  </si>
  <si>
    <t>รถบรรทุก (ดีเซล) ปริมาตรกระบอกสูบไม่เกิน 2,400</t>
  </si>
  <si>
    <t xml:space="preserve">ซีซี หรือกำลังขับเคลื่อนไม่ต่ำกว่า 110 กิโลวัตต์ </t>
  </si>
  <si>
    <t>ขับเคลื่อน 2 ล้อ แบบดับเบิ้ลแคป</t>
  </si>
  <si>
    <t xml:space="preserve">ถังน้ำ  แบบสเตนเลส  ขนาดความจุ  2,000  ลิตร  </t>
  </si>
  <si>
    <t>จำนวน  2  ถัง</t>
  </si>
  <si>
    <t>รถพยาบาลฉุกเฉิน (รถกระบะ) ปริมาตรกระบอกสูบไม่</t>
  </si>
  <si>
    <t xml:space="preserve">ต่ำกว่า 2,400  ซีซี หรือกำลังเครื่องยนต์สูงสุดไม่ต่ำกว่า </t>
  </si>
  <si>
    <t xml:space="preserve"> 110  กิโลวัตต์</t>
  </si>
  <si>
    <t>4 รายการ</t>
  </si>
  <si>
    <t>1 รายการ</t>
  </si>
  <si>
    <t>2 รายการ</t>
  </si>
  <si>
    <t>6 รายการ</t>
  </si>
  <si>
    <t xml:space="preserve">      5.1 แผนงานการศึกษา</t>
  </si>
  <si>
    <t>ü</t>
  </si>
  <si>
    <t>รวมทั้งสิ้น</t>
  </si>
  <si>
    <t>7 รายการ</t>
  </si>
  <si>
    <t>10 รายการ</t>
  </si>
  <si>
    <t>3 รายการ</t>
  </si>
  <si>
    <t>พ.ศ. 2563</t>
  </si>
  <si>
    <t>22 รายการ</t>
  </si>
  <si>
    <t>สรุปรวมทุกรายการ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</si>
</sst>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0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b/>
      <sz val="14"/>
      <name val="TH SarabunIT๙"/>
      <family val="2"/>
    </font>
    <font>
      <sz val="14"/>
      <name val="TH SarabunIT๙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name val="Wingdings"/>
      <charset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1" fillId="0" borderId="0" xfId="0" applyFont="1"/>
    <xf numFmtId="0" fontId="4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/>
    <xf numFmtId="0" fontId="5" fillId="0" borderId="1" xfId="0" applyFont="1" applyFill="1" applyBorder="1" applyAlignment="1">
      <alignment horizontal="left" shrinkToFit="1"/>
    </xf>
    <xf numFmtId="3" fontId="5" fillId="0" borderId="7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/>
    <xf numFmtId="0" fontId="5" fillId="0" borderId="0" xfId="0" applyFont="1" applyBorder="1"/>
    <xf numFmtId="0" fontId="5" fillId="0" borderId="7" xfId="0" applyFont="1" applyFill="1" applyBorder="1" applyAlignment="1">
      <alignment horizontal="left" shrinkToFit="1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5" fillId="0" borderId="5" xfId="0" applyFont="1" applyFill="1" applyBorder="1" applyAlignment="1">
      <alignment horizontal="left" shrinkToFit="1"/>
    </xf>
    <xf numFmtId="3" fontId="5" fillId="0" borderId="5" xfId="0" applyNumberFormat="1" applyFont="1" applyBorder="1" applyAlignment="1">
      <alignment horizontal="center"/>
    </xf>
    <xf numFmtId="0" fontId="5" fillId="0" borderId="1" xfId="0" applyFont="1" applyBorder="1"/>
    <xf numFmtId="0" fontId="5" fillId="0" borderId="5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/>
    <xf numFmtId="0" fontId="0" fillId="0" borderId="8" xfId="0" applyBorder="1"/>
    <xf numFmtId="0" fontId="4" fillId="0" borderId="9" xfId="0" applyFont="1" applyBorder="1"/>
    <xf numFmtId="0" fontId="0" fillId="0" borderId="9" xfId="0" applyBorder="1"/>
    <xf numFmtId="0" fontId="0" fillId="0" borderId="0" xfId="0" applyBorder="1"/>
    <xf numFmtId="0" fontId="6" fillId="0" borderId="0" xfId="0" applyFont="1"/>
    <xf numFmtId="0" fontId="5" fillId="0" borderId="10" xfId="0" applyFont="1" applyFill="1" applyBorder="1" applyAlignment="1">
      <alignment horizontal="left" shrinkToFit="1"/>
    </xf>
    <xf numFmtId="0" fontId="6" fillId="0" borderId="5" xfId="0" applyFont="1" applyBorder="1"/>
    <xf numFmtId="0" fontId="7" fillId="0" borderId="0" xfId="0" applyFont="1"/>
    <xf numFmtId="0" fontId="7" fillId="0" borderId="7" xfId="0" applyFont="1" applyBorder="1"/>
    <xf numFmtId="0" fontId="0" fillId="0" borderId="6" xfId="0" applyBorder="1"/>
    <xf numFmtId="0" fontId="5" fillId="0" borderId="11" xfId="0" applyFont="1" applyBorder="1"/>
    <xf numFmtId="0" fontId="9" fillId="0" borderId="0" xfId="0" applyFont="1"/>
    <xf numFmtId="0" fontId="0" fillId="0" borderId="5" xfId="0" applyBorder="1"/>
    <xf numFmtId="0" fontId="5" fillId="0" borderId="11" xfId="0" applyFont="1" applyBorder="1" applyAlignment="1">
      <alignment horizontal="center"/>
    </xf>
    <xf numFmtId="0" fontId="9" fillId="0" borderId="5" xfId="0" applyFont="1" applyBorder="1"/>
    <xf numFmtId="0" fontId="7" fillId="0" borderId="0" xfId="0" applyFont="1" applyAlignment="1">
      <alignment vertical="center"/>
    </xf>
    <xf numFmtId="0" fontId="5" fillId="0" borderId="0" xfId="0" applyFont="1" applyBorder="1" applyAlignment="1">
      <alignment horizontal="center"/>
    </xf>
    <xf numFmtId="0" fontId="7" fillId="0" borderId="5" xfId="0" applyFont="1" applyBorder="1"/>
    <xf numFmtId="0" fontId="5" fillId="0" borderId="10" xfId="0" applyFont="1" applyBorder="1"/>
    <xf numFmtId="0" fontId="5" fillId="0" borderId="6" xfId="0" applyFont="1" applyFill="1" applyBorder="1" applyAlignment="1">
      <alignment horizontal="left" shrinkToFit="1"/>
    </xf>
    <xf numFmtId="0" fontId="4" fillId="0" borderId="6" xfId="0" applyFont="1" applyBorder="1" applyAlignment="1"/>
    <xf numFmtId="0" fontId="1" fillId="0" borderId="12" xfId="0" applyFont="1" applyBorder="1"/>
    <xf numFmtId="0" fontId="1" fillId="0" borderId="9" xfId="0" applyFont="1" applyBorder="1"/>
    <xf numFmtId="0" fontId="3" fillId="0" borderId="13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left" shrinkToFit="1"/>
    </xf>
    <xf numFmtId="0" fontId="4" fillId="0" borderId="0" xfId="0" applyFont="1" applyBorder="1" applyAlignment="1"/>
    <xf numFmtId="0" fontId="8" fillId="0" borderId="6" xfId="0" applyFont="1" applyBorder="1"/>
    <xf numFmtId="0" fontId="10" fillId="0" borderId="7" xfId="0" applyFont="1" applyBorder="1"/>
    <xf numFmtId="0" fontId="4" fillId="0" borderId="6" xfId="0" applyFont="1" applyFill="1" applyBorder="1" applyAlignment="1">
      <alignment horizontal="center" shrinkToFit="1"/>
    </xf>
    <xf numFmtId="3" fontId="5" fillId="0" borderId="6" xfId="0" applyNumberFormat="1" applyFont="1" applyBorder="1" applyAlignment="1">
      <alignment horizontal="center"/>
    </xf>
    <xf numFmtId="3" fontId="9" fillId="0" borderId="6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0" borderId="6" xfId="0" applyFont="1" applyBorder="1" applyAlignment="1">
      <alignment horizontal="center"/>
    </xf>
    <xf numFmtId="3" fontId="0" fillId="0" borderId="0" xfId="0" applyNumberFormat="1"/>
    <xf numFmtId="3" fontId="8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tabSelected="1" view="pageLayout" topLeftCell="A133" zoomScaleNormal="100" workbookViewId="0">
      <selection activeCell="C154" sqref="C154"/>
    </sheetView>
  </sheetViews>
  <sheetFormatPr defaultColWidth="8.875" defaultRowHeight="14.25" x14ac:dyDescent="0.2"/>
  <cols>
    <col min="1" max="1" width="4.125" customWidth="1"/>
    <col min="2" max="2" width="23.75" customWidth="1"/>
    <col min="3" max="3" width="34.875" customWidth="1"/>
    <col min="4" max="5" width="10" customWidth="1"/>
    <col min="6" max="6" width="11.375" customWidth="1"/>
    <col min="7" max="18" width="3.25" customWidth="1"/>
  </cols>
  <sheetData>
    <row r="1" spans="1:18" ht="20.25" x14ac:dyDescent="0.3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52"/>
      <c r="P1" s="53"/>
      <c r="Q1" s="53"/>
      <c r="R1" s="54" t="s">
        <v>0</v>
      </c>
    </row>
    <row r="2" spans="1:18" ht="20.25" x14ac:dyDescent="0.3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spans="1:18" ht="20.25" x14ac:dyDescent="0.3">
      <c r="A3" s="71" t="s">
        <v>73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spans="1:18" ht="20.25" x14ac:dyDescent="0.3">
      <c r="A4" s="71" t="s">
        <v>74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18" ht="20.25" x14ac:dyDescent="0.3">
      <c r="A5" s="4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ht="20.25" x14ac:dyDescent="0.3">
      <c r="A6" s="6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18.75" x14ac:dyDescent="0.3">
      <c r="A7" s="66" t="s">
        <v>4</v>
      </c>
      <c r="B7" s="66" t="s">
        <v>5</v>
      </c>
      <c r="C7" s="66" t="s">
        <v>6</v>
      </c>
      <c r="D7" s="7" t="s">
        <v>7</v>
      </c>
      <c r="E7" s="8" t="s">
        <v>8</v>
      </c>
      <c r="F7" s="8" t="s">
        <v>9</v>
      </c>
      <c r="G7" s="67" t="s">
        <v>10</v>
      </c>
      <c r="H7" s="67"/>
      <c r="I7" s="67"/>
      <c r="J7" s="68" t="s">
        <v>132</v>
      </c>
      <c r="K7" s="69"/>
      <c r="L7" s="69"/>
      <c r="M7" s="69"/>
      <c r="N7" s="69"/>
      <c r="O7" s="69"/>
      <c r="P7" s="69"/>
      <c r="Q7" s="69"/>
      <c r="R7" s="70"/>
    </row>
    <row r="8" spans="1:18" ht="18.75" x14ac:dyDescent="0.3">
      <c r="A8" s="65"/>
      <c r="B8" s="65"/>
      <c r="C8" s="65"/>
      <c r="D8" s="10" t="s">
        <v>11</v>
      </c>
      <c r="E8" s="11" t="s">
        <v>12</v>
      </c>
      <c r="F8" s="11" t="s">
        <v>13</v>
      </c>
      <c r="G8" s="12" t="s">
        <v>14</v>
      </c>
      <c r="H8" s="12" t="s">
        <v>15</v>
      </c>
      <c r="I8" s="12" t="s">
        <v>16</v>
      </c>
      <c r="J8" s="12" t="s">
        <v>17</v>
      </c>
      <c r="K8" s="12" t="s">
        <v>18</v>
      </c>
      <c r="L8" s="12" t="s">
        <v>19</v>
      </c>
      <c r="M8" s="12" t="s">
        <v>20</v>
      </c>
      <c r="N8" s="12" t="s">
        <v>21</v>
      </c>
      <c r="O8" s="12" t="s">
        <v>22</v>
      </c>
      <c r="P8" s="12" t="s">
        <v>23</v>
      </c>
      <c r="Q8" s="12" t="s">
        <v>24</v>
      </c>
      <c r="R8" s="12" t="s">
        <v>25</v>
      </c>
    </row>
    <row r="9" spans="1:18" ht="18.75" x14ac:dyDescent="0.3">
      <c r="A9" s="13">
        <v>1</v>
      </c>
      <c r="B9" s="14" t="s">
        <v>27</v>
      </c>
      <c r="C9" s="42" t="s">
        <v>104</v>
      </c>
      <c r="D9" s="16">
        <v>11000</v>
      </c>
      <c r="E9" s="17" t="s">
        <v>77</v>
      </c>
      <c r="F9" s="13" t="s">
        <v>107</v>
      </c>
      <c r="G9" s="14"/>
      <c r="H9" s="14"/>
      <c r="I9" s="14"/>
      <c r="J9" s="14"/>
      <c r="K9" s="14"/>
      <c r="L9" s="14"/>
      <c r="M9" s="14"/>
      <c r="N9" s="14"/>
      <c r="O9" s="14"/>
      <c r="P9" s="59" t="s">
        <v>127</v>
      </c>
      <c r="Q9" s="14"/>
      <c r="R9" s="14"/>
    </row>
    <row r="10" spans="1:18" ht="18.75" x14ac:dyDescent="0.3">
      <c r="A10" s="18"/>
      <c r="B10" s="19"/>
      <c r="C10" s="20" t="s">
        <v>106</v>
      </c>
      <c r="D10" s="13"/>
      <c r="E10" s="13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 ht="18.75" x14ac:dyDescent="0.3">
      <c r="A11" s="21"/>
      <c r="B11" s="22"/>
      <c r="C11" s="23" t="s">
        <v>105</v>
      </c>
      <c r="D11" s="24"/>
      <c r="E11" s="21"/>
      <c r="F11" s="21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</row>
    <row r="12" spans="1:18" ht="18.75" x14ac:dyDescent="0.3">
      <c r="A12" s="13">
        <v>2</v>
      </c>
      <c r="B12" s="25" t="s">
        <v>28</v>
      </c>
      <c r="C12" s="42" t="s">
        <v>109</v>
      </c>
      <c r="D12" s="16">
        <v>11000</v>
      </c>
      <c r="E12" s="17" t="s">
        <v>77</v>
      </c>
      <c r="F12" s="13" t="s">
        <v>107</v>
      </c>
      <c r="G12" s="14"/>
      <c r="H12" s="14"/>
      <c r="I12" s="14"/>
      <c r="J12" s="14"/>
      <c r="K12" s="14"/>
      <c r="L12" s="14"/>
      <c r="M12" s="14"/>
      <c r="N12" s="14"/>
      <c r="O12" s="14"/>
      <c r="P12" s="59" t="s">
        <v>127</v>
      </c>
      <c r="Q12" s="14"/>
      <c r="R12" s="14"/>
    </row>
    <row r="13" spans="1:18" ht="18.75" x14ac:dyDescent="0.3">
      <c r="A13" s="26"/>
      <c r="B13" s="22"/>
      <c r="C13" s="23" t="s">
        <v>108</v>
      </c>
      <c r="D13" s="21"/>
      <c r="E13" s="21"/>
      <c r="F13" s="2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</row>
    <row r="14" spans="1:18" ht="18.75" x14ac:dyDescent="0.3">
      <c r="A14" s="13">
        <v>3</v>
      </c>
      <c r="B14" s="25" t="s">
        <v>29</v>
      </c>
      <c r="C14" s="38" t="s">
        <v>102</v>
      </c>
      <c r="D14" s="16">
        <v>15000</v>
      </c>
      <c r="E14" s="17" t="s">
        <v>77</v>
      </c>
      <c r="F14" s="13" t="s">
        <v>107</v>
      </c>
      <c r="G14" s="14"/>
      <c r="H14" s="14"/>
      <c r="I14" s="14"/>
      <c r="J14" s="59" t="s">
        <v>127</v>
      </c>
      <c r="K14" s="14"/>
      <c r="L14" s="14"/>
      <c r="M14" s="14"/>
      <c r="N14" s="14"/>
      <c r="O14" s="14"/>
      <c r="P14" s="14"/>
      <c r="Q14" s="14"/>
      <c r="R14" s="14"/>
    </row>
    <row r="15" spans="1:18" ht="18.75" x14ac:dyDescent="0.3">
      <c r="A15" s="26"/>
      <c r="B15" s="22"/>
      <c r="C15" s="23" t="s">
        <v>103</v>
      </c>
      <c r="D15" s="21"/>
      <c r="E15" s="21"/>
      <c r="F15" s="21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</row>
    <row r="16" spans="1:18" ht="18.75" x14ac:dyDescent="0.3">
      <c r="A16" s="13">
        <v>4</v>
      </c>
      <c r="B16" s="25" t="s">
        <v>30</v>
      </c>
      <c r="C16" s="42" t="s">
        <v>110</v>
      </c>
      <c r="D16" s="16">
        <v>9400</v>
      </c>
      <c r="E16" s="17" t="s">
        <v>77</v>
      </c>
      <c r="F16" s="13" t="s">
        <v>107</v>
      </c>
      <c r="G16" s="14"/>
      <c r="H16" s="14"/>
      <c r="I16" s="14"/>
      <c r="J16" s="59" t="s">
        <v>127</v>
      </c>
      <c r="K16" s="14"/>
      <c r="L16" s="14"/>
      <c r="M16" s="14"/>
      <c r="N16" s="14"/>
      <c r="O16" s="14"/>
      <c r="P16" s="14"/>
      <c r="Q16" s="14"/>
      <c r="R16" s="14"/>
    </row>
    <row r="17" spans="1:18" ht="18.75" x14ac:dyDescent="0.3">
      <c r="A17" s="26"/>
      <c r="B17" s="22"/>
      <c r="C17" s="23"/>
      <c r="D17" s="21"/>
      <c r="E17" s="21"/>
      <c r="F17" s="21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</row>
    <row r="18" spans="1:18" ht="18.75" x14ac:dyDescent="0.3">
      <c r="A18" s="51" t="s">
        <v>89</v>
      </c>
      <c r="B18" s="12" t="s">
        <v>122</v>
      </c>
      <c r="C18" s="50"/>
      <c r="D18" s="61">
        <f>SUM(D9,D12,D14,D16:D17)</f>
        <v>46400</v>
      </c>
      <c r="E18" s="72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4"/>
    </row>
    <row r="19" spans="1:18" ht="18.75" x14ac:dyDescent="0.3">
      <c r="A19" s="32" t="s">
        <v>51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</row>
    <row r="20" spans="1:18" ht="18.75" x14ac:dyDescent="0.3">
      <c r="A20" s="66" t="s">
        <v>4</v>
      </c>
      <c r="B20" s="66" t="s">
        <v>5</v>
      </c>
      <c r="C20" s="66" t="s">
        <v>6</v>
      </c>
      <c r="D20" s="7" t="s">
        <v>7</v>
      </c>
      <c r="E20" s="9" t="s">
        <v>8</v>
      </c>
      <c r="F20" s="9" t="s">
        <v>9</v>
      </c>
      <c r="G20" s="67" t="s">
        <v>10</v>
      </c>
      <c r="H20" s="67"/>
      <c r="I20" s="67"/>
      <c r="J20" s="68" t="s">
        <v>132</v>
      </c>
      <c r="K20" s="69"/>
      <c r="L20" s="69"/>
      <c r="M20" s="69"/>
      <c r="N20" s="69"/>
      <c r="O20" s="69"/>
      <c r="P20" s="69"/>
      <c r="Q20" s="69"/>
      <c r="R20" s="70"/>
    </row>
    <row r="21" spans="1:18" ht="18.75" x14ac:dyDescent="0.3">
      <c r="A21" s="65"/>
      <c r="B21" s="65"/>
      <c r="C21" s="65"/>
      <c r="D21" s="10" t="s">
        <v>11</v>
      </c>
      <c r="E21" s="11" t="s">
        <v>12</v>
      </c>
      <c r="F21" s="11" t="s">
        <v>13</v>
      </c>
      <c r="G21" s="12" t="s">
        <v>14</v>
      </c>
      <c r="H21" s="12" t="s">
        <v>15</v>
      </c>
      <c r="I21" s="12" t="s">
        <v>16</v>
      </c>
      <c r="J21" s="12" t="s">
        <v>17</v>
      </c>
      <c r="K21" s="12" t="s">
        <v>18</v>
      </c>
      <c r="L21" s="12" t="s">
        <v>19</v>
      </c>
      <c r="M21" s="12" t="s">
        <v>20</v>
      </c>
      <c r="N21" s="12" t="s">
        <v>21</v>
      </c>
      <c r="O21" s="12" t="s">
        <v>22</v>
      </c>
      <c r="P21" s="12" t="s">
        <v>23</v>
      </c>
      <c r="Q21" s="12" t="s">
        <v>24</v>
      </c>
      <c r="R21" s="12" t="s">
        <v>25</v>
      </c>
    </row>
    <row r="22" spans="1:18" ht="18.75" x14ac:dyDescent="0.3">
      <c r="A22" s="13">
        <v>1</v>
      </c>
      <c r="B22" s="14" t="s">
        <v>46</v>
      </c>
      <c r="C22" s="38" t="s">
        <v>117</v>
      </c>
      <c r="D22" s="16">
        <v>30000</v>
      </c>
      <c r="E22" s="17" t="s">
        <v>77</v>
      </c>
      <c r="F22" s="13" t="s">
        <v>107</v>
      </c>
      <c r="G22" s="14"/>
      <c r="H22" s="14"/>
      <c r="I22" s="14"/>
      <c r="J22" s="14"/>
      <c r="K22" s="14"/>
      <c r="L22" s="59" t="s">
        <v>127</v>
      </c>
      <c r="M22" s="14"/>
      <c r="N22" s="14"/>
      <c r="O22" s="14"/>
      <c r="P22" s="14"/>
      <c r="Q22" s="14"/>
      <c r="R22" s="14"/>
    </row>
    <row r="23" spans="1:18" ht="18.75" x14ac:dyDescent="0.3">
      <c r="A23" s="18"/>
      <c r="B23" s="19" t="s">
        <v>47</v>
      </c>
      <c r="C23" s="20" t="s">
        <v>118</v>
      </c>
      <c r="D23" s="13"/>
      <c r="E23" s="13"/>
      <c r="F23" s="13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 ht="18.75" x14ac:dyDescent="0.3">
      <c r="A24" s="21"/>
      <c r="B24" s="22"/>
      <c r="C24" s="23"/>
      <c r="D24" s="24"/>
      <c r="E24" s="21"/>
      <c r="F24" s="21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</row>
    <row r="25" spans="1:18" ht="18.75" x14ac:dyDescent="0.3">
      <c r="A25" s="51" t="s">
        <v>89</v>
      </c>
      <c r="B25" s="12" t="s">
        <v>123</v>
      </c>
      <c r="C25" s="50"/>
      <c r="D25" s="61">
        <v>30000</v>
      </c>
      <c r="E25" s="72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4"/>
    </row>
    <row r="26" spans="1:18" ht="20.25" x14ac:dyDescent="0.3">
      <c r="O26" s="52"/>
      <c r="P26" s="53"/>
      <c r="Q26" s="53"/>
      <c r="R26" s="54" t="s">
        <v>0</v>
      </c>
    </row>
    <row r="27" spans="1:18" x14ac:dyDescent="0.2">
      <c r="A27" s="34"/>
    </row>
    <row r="28" spans="1:18" ht="18.75" x14ac:dyDescent="0.3">
      <c r="A28" s="30" t="s">
        <v>49</v>
      </c>
      <c r="B28" s="31"/>
    </row>
    <row r="29" spans="1:18" ht="18.75" x14ac:dyDescent="0.3">
      <c r="A29" s="64" t="s">
        <v>4</v>
      </c>
      <c r="B29" s="64" t="s">
        <v>5</v>
      </c>
      <c r="C29" s="66" t="s">
        <v>6</v>
      </c>
      <c r="D29" s="7" t="s">
        <v>7</v>
      </c>
      <c r="E29" s="9" t="s">
        <v>8</v>
      </c>
      <c r="F29" s="9" t="s">
        <v>9</v>
      </c>
      <c r="G29" s="67" t="s">
        <v>10</v>
      </c>
      <c r="H29" s="67"/>
      <c r="I29" s="67"/>
      <c r="J29" s="68" t="s">
        <v>132</v>
      </c>
      <c r="K29" s="69"/>
      <c r="L29" s="69"/>
      <c r="M29" s="69"/>
      <c r="N29" s="69"/>
      <c r="O29" s="69"/>
      <c r="P29" s="69"/>
      <c r="Q29" s="69"/>
      <c r="R29" s="70"/>
    </row>
    <row r="30" spans="1:18" ht="18.75" x14ac:dyDescent="0.3">
      <c r="A30" s="65"/>
      <c r="B30" s="65"/>
      <c r="C30" s="65"/>
      <c r="D30" s="10" t="s">
        <v>11</v>
      </c>
      <c r="E30" s="11" t="s">
        <v>12</v>
      </c>
      <c r="F30" s="11" t="s">
        <v>13</v>
      </c>
      <c r="G30" s="12" t="s">
        <v>14</v>
      </c>
      <c r="H30" s="12" t="s">
        <v>15</v>
      </c>
      <c r="I30" s="12" t="s">
        <v>16</v>
      </c>
      <c r="J30" s="12" t="s">
        <v>17</v>
      </c>
      <c r="K30" s="12" t="s">
        <v>18</v>
      </c>
      <c r="L30" s="12" t="s">
        <v>19</v>
      </c>
      <c r="M30" s="12" t="s">
        <v>20</v>
      </c>
      <c r="N30" s="12" t="s">
        <v>21</v>
      </c>
      <c r="O30" s="12" t="s">
        <v>22</v>
      </c>
      <c r="P30" s="12" t="s">
        <v>23</v>
      </c>
      <c r="Q30" s="12" t="s">
        <v>24</v>
      </c>
      <c r="R30" s="12" t="s">
        <v>25</v>
      </c>
    </row>
    <row r="31" spans="1:18" ht="21" x14ac:dyDescent="0.35">
      <c r="A31" s="13">
        <v>1</v>
      </c>
      <c r="B31" s="25" t="s">
        <v>52</v>
      </c>
      <c r="C31" s="35" t="s">
        <v>78</v>
      </c>
      <c r="D31" s="16">
        <v>11000</v>
      </c>
      <c r="E31" s="17" t="s">
        <v>77</v>
      </c>
      <c r="F31" s="13" t="s">
        <v>76</v>
      </c>
      <c r="G31" s="14"/>
      <c r="H31" s="14"/>
      <c r="I31" s="14"/>
      <c r="J31" s="14"/>
      <c r="K31" s="14"/>
      <c r="L31" s="14"/>
      <c r="M31" s="14"/>
      <c r="N31" s="14"/>
      <c r="O31" s="59" t="s">
        <v>127</v>
      </c>
      <c r="P31" s="14"/>
      <c r="Q31" s="14"/>
      <c r="R31" s="14"/>
    </row>
    <row r="32" spans="1:18" ht="21" x14ac:dyDescent="0.35">
      <c r="A32" s="18"/>
      <c r="B32" s="14"/>
      <c r="C32" s="35" t="s">
        <v>79</v>
      </c>
      <c r="D32" s="13"/>
      <c r="E32" s="13"/>
      <c r="F32" s="13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8" ht="21" x14ac:dyDescent="0.35">
      <c r="A33" s="21"/>
      <c r="B33" s="22"/>
      <c r="C33" s="37" t="s">
        <v>75</v>
      </c>
      <c r="D33" s="24"/>
      <c r="E33" s="21"/>
      <c r="F33" s="21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</row>
    <row r="34" spans="1:18" ht="21" x14ac:dyDescent="0.35">
      <c r="A34" s="13">
        <v>2</v>
      </c>
      <c r="B34" s="14" t="s">
        <v>53</v>
      </c>
      <c r="C34" s="35" t="s">
        <v>80</v>
      </c>
      <c r="D34" s="16">
        <v>10000</v>
      </c>
      <c r="E34" s="17" t="s">
        <v>77</v>
      </c>
      <c r="F34" s="13" t="s">
        <v>76</v>
      </c>
      <c r="G34" s="14"/>
      <c r="H34" s="14"/>
      <c r="I34" s="14"/>
      <c r="J34" s="14"/>
      <c r="K34" s="14"/>
      <c r="L34" s="14"/>
      <c r="M34" s="14"/>
      <c r="N34" s="14"/>
      <c r="O34" s="59" t="s">
        <v>127</v>
      </c>
      <c r="P34" s="14"/>
      <c r="Q34" s="14"/>
      <c r="R34" s="14"/>
    </row>
    <row r="35" spans="1:18" ht="18.75" x14ac:dyDescent="0.3">
      <c r="A35" s="18"/>
      <c r="B35" s="19"/>
      <c r="C35" s="20"/>
      <c r="D35" s="13"/>
      <c r="E35" s="13"/>
      <c r="F35" s="13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</row>
    <row r="36" spans="1:18" ht="18.75" x14ac:dyDescent="0.3">
      <c r="A36" s="21"/>
      <c r="B36" s="22"/>
      <c r="C36" s="23"/>
      <c r="D36" s="24"/>
      <c r="E36" s="21"/>
      <c r="F36" s="21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</row>
    <row r="37" spans="1:18" ht="18.75" x14ac:dyDescent="0.3">
      <c r="A37" s="58" t="s">
        <v>89</v>
      </c>
      <c r="B37" s="12" t="s">
        <v>124</v>
      </c>
      <c r="C37" s="50"/>
      <c r="D37" s="61">
        <v>21000</v>
      </c>
      <c r="E37" s="72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4"/>
    </row>
    <row r="38" spans="1:18" ht="18.75" x14ac:dyDescent="0.3">
      <c r="A38" s="51"/>
      <c r="B38" s="12" t="s">
        <v>128</v>
      </c>
      <c r="C38" s="60" t="s">
        <v>129</v>
      </c>
      <c r="D38" s="63">
        <f>SUM(D37,D18,D25)</f>
        <v>97400</v>
      </c>
      <c r="E38" s="72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4"/>
    </row>
    <row r="55" spans="1:18" ht="20.25" x14ac:dyDescent="0.3">
      <c r="O55" s="52"/>
      <c r="P55" s="53"/>
      <c r="Q55" s="53"/>
      <c r="R55" s="54" t="s">
        <v>0</v>
      </c>
    </row>
    <row r="57" spans="1:18" ht="20.25" x14ac:dyDescent="0.3">
      <c r="A57" s="4" t="s">
        <v>26</v>
      </c>
      <c r="B57" s="5"/>
    </row>
    <row r="58" spans="1:18" ht="18.75" x14ac:dyDescent="0.3">
      <c r="A58" s="6" t="s">
        <v>37</v>
      </c>
    </row>
    <row r="59" spans="1:18" ht="18.75" x14ac:dyDescent="0.3">
      <c r="A59" s="66" t="s">
        <v>4</v>
      </c>
      <c r="B59" s="66" t="s">
        <v>5</v>
      </c>
      <c r="C59" s="66" t="s">
        <v>6</v>
      </c>
      <c r="D59" s="7" t="s">
        <v>7</v>
      </c>
      <c r="E59" s="9" t="s">
        <v>8</v>
      </c>
      <c r="F59" s="9" t="s">
        <v>9</v>
      </c>
      <c r="G59" s="67" t="s">
        <v>10</v>
      </c>
      <c r="H59" s="67"/>
      <c r="I59" s="67"/>
      <c r="J59" s="68" t="s">
        <v>132</v>
      </c>
      <c r="K59" s="69"/>
      <c r="L59" s="69"/>
      <c r="M59" s="69"/>
      <c r="N59" s="69"/>
      <c r="O59" s="69"/>
      <c r="P59" s="69"/>
      <c r="Q59" s="69"/>
      <c r="R59" s="70"/>
    </row>
    <row r="60" spans="1:18" ht="18.75" x14ac:dyDescent="0.3">
      <c r="A60" s="65"/>
      <c r="B60" s="65"/>
      <c r="C60" s="65"/>
      <c r="D60" s="10" t="s">
        <v>11</v>
      </c>
      <c r="E60" s="11" t="s">
        <v>12</v>
      </c>
      <c r="F60" s="11" t="s">
        <v>13</v>
      </c>
      <c r="G60" s="12" t="s">
        <v>14</v>
      </c>
      <c r="H60" s="12" t="s">
        <v>15</v>
      </c>
      <c r="I60" s="12" t="s">
        <v>16</v>
      </c>
      <c r="J60" s="12" t="s">
        <v>17</v>
      </c>
      <c r="K60" s="12" t="s">
        <v>18</v>
      </c>
      <c r="L60" s="12" t="s">
        <v>19</v>
      </c>
      <c r="M60" s="12" t="s">
        <v>20</v>
      </c>
      <c r="N60" s="12" t="s">
        <v>21</v>
      </c>
      <c r="O60" s="12" t="s">
        <v>22</v>
      </c>
      <c r="P60" s="12" t="s">
        <v>23</v>
      </c>
      <c r="Q60" s="12" t="s">
        <v>24</v>
      </c>
      <c r="R60" s="12" t="s">
        <v>25</v>
      </c>
    </row>
    <row r="61" spans="1:18" ht="18.75" x14ac:dyDescent="0.3">
      <c r="A61" s="13">
        <v>1</v>
      </c>
      <c r="B61" s="25" t="s">
        <v>38</v>
      </c>
      <c r="C61" s="41" t="s">
        <v>112</v>
      </c>
      <c r="D61" s="16">
        <v>17000</v>
      </c>
      <c r="E61" s="17" t="s">
        <v>77</v>
      </c>
      <c r="F61" s="13" t="s">
        <v>107</v>
      </c>
      <c r="G61" s="14"/>
      <c r="H61" s="14"/>
      <c r="I61" s="14"/>
      <c r="J61" s="14"/>
      <c r="K61" s="59" t="s">
        <v>127</v>
      </c>
      <c r="L61" s="59" t="s">
        <v>127</v>
      </c>
      <c r="M61" s="14"/>
      <c r="N61" s="14"/>
      <c r="O61" s="14"/>
      <c r="P61" s="14"/>
      <c r="Q61" s="14"/>
      <c r="R61" s="14"/>
    </row>
    <row r="62" spans="1:18" ht="18.75" x14ac:dyDescent="0.3">
      <c r="A62" s="18"/>
      <c r="B62" s="14" t="s">
        <v>39</v>
      </c>
      <c r="C62" s="19" t="s">
        <v>113</v>
      </c>
      <c r="D62" s="13"/>
      <c r="E62" s="13"/>
      <c r="F62" s="13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</row>
    <row r="63" spans="1:18" ht="18.75" x14ac:dyDescent="0.3">
      <c r="A63" s="21"/>
      <c r="B63" s="22"/>
      <c r="C63" s="23"/>
      <c r="D63" s="24"/>
      <c r="E63" s="21"/>
      <c r="F63" s="21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ht="18.75" x14ac:dyDescent="0.3">
      <c r="A64" s="13">
        <v>2</v>
      </c>
      <c r="B64" s="14" t="s">
        <v>40</v>
      </c>
      <c r="C64" s="14" t="s">
        <v>91</v>
      </c>
      <c r="D64" s="16">
        <v>10000</v>
      </c>
      <c r="E64" s="17" t="s">
        <v>77</v>
      </c>
      <c r="F64" s="13" t="s">
        <v>107</v>
      </c>
      <c r="G64" s="14"/>
      <c r="H64" s="14"/>
      <c r="I64" s="14"/>
      <c r="J64" s="14"/>
      <c r="K64" s="59" t="s">
        <v>127</v>
      </c>
      <c r="L64" s="59" t="s">
        <v>127</v>
      </c>
      <c r="M64" s="14"/>
      <c r="N64" s="14"/>
      <c r="O64" s="14"/>
      <c r="P64" s="14"/>
      <c r="Q64" s="14"/>
      <c r="R64" s="14"/>
    </row>
    <row r="65" spans="1:18" ht="18.75" x14ac:dyDescent="0.3">
      <c r="A65" s="18"/>
      <c r="B65" s="14" t="s">
        <v>41</v>
      </c>
      <c r="C65" s="19" t="s">
        <v>92</v>
      </c>
      <c r="D65" s="13"/>
      <c r="E65" s="13"/>
      <c r="F65" s="13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</row>
    <row r="66" spans="1:18" ht="18.75" x14ac:dyDescent="0.3">
      <c r="A66" s="21"/>
      <c r="B66" s="22"/>
      <c r="C66" s="36"/>
      <c r="D66" s="24"/>
      <c r="E66" s="21"/>
      <c r="F66" s="21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</row>
    <row r="67" spans="1:18" ht="18.75" x14ac:dyDescent="0.3">
      <c r="A67" s="13">
        <v>3</v>
      </c>
      <c r="B67" s="14" t="s">
        <v>42</v>
      </c>
      <c r="C67" s="14" t="s">
        <v>93</v>
      </c>
      <c r="D67" s="16">
        <v>5000</v>
      </c>
      <c r="E67" s="17" t="s">
        <v>77</v>
      </c>
      <c r="F67" s="13" t="s">
        <v>107</v>
      </c>
      <c r="G67" s="14"/>
      <c r="H67" s="14"/>
      <c r="I67" s="14"/>
      <c r="J67" s="14"/>
      <c r="K67" s="59" t="s">
        <v>127</v>
      </c>
      <c r="L67" s="59" t="s">
        <v>127</v>
      </c>
      <c r="M67" s="14"/>
      <c r="N67" s="14"/>
      <c r="O67" s="14"/>
      <c r="P67" s="14"/>
      <c r="Q67" s="14"/>
      <c r="R67" s="14"/>
    </row>
    <row r="68" spans="1:18" ht="18.75" x14ac:dyDescent="0.3">
      <c r="A68" s="18"/>
      <c r="B68" s="19"/>
      <c r="C68" s="20"/>
      <c r="D68" s="13"/>
      <c r="E68" s="13"/>
      <c r="F68" s="13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</row>
    <row r="69" spans="1:18" ht="18.75" x14ac:dyDescent="0.3">
      <c r="A69" s="21"/>
      <c r="B69" s="22"/>
      <c r="C69" s="23"/>
      <c r="D69" s="24"/>
      <c r="E69" s="21"/>
      <c r="F69" s="21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</row>
    <row r="70" spans="1:18" ht="18.75" x14ac:dyDescent="0.3">
      <c r="A70" s="13">
        <v>4</v>
      </c>
      <c r="B70" s="25" t="s">
        <v>43</v>
      </c>
      <c r="C70" s="20" t="s">
        <v>90</v>
      </c>
      <c r="D70" s="16">
        <v>22000</v>
      </c>
      <c r="E70" s="17" t="s">
        <v>77</v>
      </c>
      <c r="F70" s="13" t="s">
        <v>50</v>
      </c>
      <c r="G70" s="14"/>
      <c r="H70" s="14"/>
      <c r="I70" s="14"/>
      <c r="J70" s="14"/>
      <c r="K70" s="59" t="s">
        <v>127</v>
      </c>
      <c r="L70" s="59"/>
      <c r="M70" s="14"/>
      <c r="N70" s="14"/>
      <c r="O70" s="14"/>
      <c r="P70" s="14"/>
      <c r="Q70" s="14"/>
      <c r="R70" s="14"/>
    </row>
    <row r="71" spans="1:18" ht="18.75" x14ac:dyDescent="0.3">
      <c r="A71" s="18"/>
      <c r="B71" s="19" t="s">
        <v>44</v>
      </c>
      <c r="C71" s="20"/>
      <c r="D71" s="13"/>
      <c r="E71" s="13"/>
      <c r="F71" s="13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</row>
    <row r="72" spans="1:18" ht="18.75" x14ac:dyDescent="0.3">
      <c r="A72" s="18"/>
      <c r="B72" s="19" t="s">
        <v>45</v>
      </c>
      <c r="C72" s="20"/>
      <c r="D72" s="13"/>
      <c r="E72" s="13"/>
      <c r="F72" s="13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</row>
    <row r="73" spans="1:18" ht="18.75" x14ac:dyDescent="0.3">
      <c r="A73" s="21"/>
      <c r="B73" s="22"/>
      <c r="C73" s="23"/>
      <c r="D73" s="24"/>
      <c r="E73" s="21"/>
      <c r="F73" s="21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</row>
    <row r="74" spans="1:18" ht="18.75" x14ac:dyDescent="0.3">
      <c r="A74" s="13">
        <v>5</v>
      </c>
      <c r="B74" s="14" t="s">
        <v>40</v>
      </c>
      <c r="C74" s="14" t="s">
        <v>91</v>
      </c>
      <c r="D74" s="16">
        <v>10000</v>
      </c>
      <c r="E74" s="17" t="s">
        <v>77</v>
      </c>
      <c r="F74" s="13" t="s">
        <v>50</v>
      </c>
      <c r="G74" s="14"/>
      <c r="H74" s="14"/>
      <c r="I74" s="14"/>
      <c r="J74" s="14"/>
      <c r="K74" s="59" t="s">
        <v>127</v>
      </c>
      <c r="L74" s="14"/>
      <c r="M74" s="14"/>
      <c r="N74" s="14"/>
      <c r="O74" s="14"/>
      <c r="P74" s="14"/>
      <c r="Q74" s="14"/>
      <c r="R74" s="14"/>
    </row>
    <row r="75" spans="1:18" ht="18.75" x14ac:dyDescent="0.3">
      <c r="A75" s="18"/>
      <c r="B75" s="19" t="s">
        <v>41</v>
      </c>
      <c r="C75" s="20" t="s">
        <v>92</v>
      </c>
      <c r="D75" s="13"/>
      <c r="E75" s="13"/>
      <c r="F75" s="13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</row>
    <row r="76" spans="1:18" ht="18.75" x14ac:dyDescent="0.3">
      <c r="A76" s="21"/>
      <c r="B76" s="22"/>
      <c r="C76" s="23"/>
      <c r="D76" s="24"/>
      <c r="E76" s="21"/>
      <c r="F76" s="21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</row>
    <row r="77" spans="1:18" ht="18.75" x14ac:dyDescent="0.3">
      <c r="A77" s="13">
        <v>6</v>
      </c>
      <c r="B77" s="14" t="s">
        <v>42</v>
      </c>
      <c r="C77" s="14" t="s">
        <v>93</v>
      </c>
      <c r="D77" s="16">
        <v>5000</v>
      </c>
      <c r="E77" s="17" t="s">
        <v>77</v>
      </c>
      <c r="F77" s="13" t="s">
        <v>50</v>
      </c>
      <c r="G77" s="14"/>
      <c r="H77" s="14"/>
      <c r="I77" s="14"/>
      <c r="J77" s="14"/>
      <c r="K77" s="59" t="s">
        <v>127</v>
      </c>
      <c r="L77" s="14"/>
      <c r="M77" s="14"/>
      <c r="N77" s="14"/>
      <c r="O77" s="14"/>
      <c r="P77" s="14"/>
      <c r="Q77" s="14"/>
      <c r="R77" s="14"/>
    </row>
    <row r="78" spans="1:18" ht="18.75" x14ac:dyDescent="0.3">
      <c r="A78" s="18"/>
      <c r="B78" s="19"/>
      <c r="C78" s="20"/>
      <c r="D78" s="13"/>
      <c r="E78" s="13"/>
      <c r="F78" s="13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</row>
    <row r="79" spans="1:18" ht="18.75" x14ac:dyDescent="0.3">
      <c r="A79" s="21"/>
      <c r="B79" s="22"/>
      <c r="C79" s="23"/>
      <c r="D79" s="24"/>
      <c r="E79" s="21"/>
      <c r="F79" s="21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</row>
    <row r="80" spans="1:18" ht="18.75" x14ac:dyDescent="0.3">
      <c r="A80" s="58" t="s">
        <v>89</v>
      </c>
      <c r="B80" s="12" t="s">
        <v>125</v>
      </c>
      <c r="C80" s="50"/>
      <c r="D80" s="61">
        <f>SUM(D61,D64,D67,D70,D74,D77)</f>
        <v>69000</v>
      </c>
      <c r="E80" s="72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4"/>
    </row>
    <row r="81" spans="1:18" ht="20.25" x14ac:dyDescent="0.3">
      <c r="A81" s="57"/>
      <c r="B81" s="55"/>
      <c r="C81" s="56"/>
      <c r="D81" s="47"/>
      <c r="E81" s="47"/>
      <c r="F81" s="47"/>
      <c r="G81" s="19"/>
      <c r="H81" s="19"/>
      <c r="I81" s="19"/>
      <c r="J81" s="19"/>
      <c r="K81" s="19"/>
      <c r="L81" s="19"/>
      <c r="M81" s="19"/>
      <c r="N81" s="19"/>
      <c r="O81" s="52"/>
      <c r="P81" s="53"/>
      <c r="Q81" s="53"/>
      <c r="R81" s="54" t="s">
        <v>0</v>
      </c>
    </row>
    <row r="82" spans="1:18" ht="18.75" x14ac:dyDescent="0.3">
      <c r="A82" s="30" t="s">
        <v>64</v>
      </c>
    </row>
    <row r="83" spans="1:18" ht="18.75" x14ac:dyDescent="0.3">
      <c r="A83" s="64" t="s">
        <v>4</v>
      </c>
      <c r="B83" s="66" t="s">
        <v>5</v>
      </c>
      <c r="C83" s="66" t="s">
        <v>6</v>
      </c>
      <c r="D83" s="7" t="s">
        <v>7</v>
      </c>
      <c r="E83" s="9" t="s">
        <v>8</v>
      </c>
      <c r="F83" s="9" t="s">
        <v>9</v>
      </c>
      <c r="G83" s="67" t="s">
        <v>10</v>
      </c>
      <c r="H83" s="67"/>
      <c r="I83" s="67"/>
      <c r="J83" s="68" t="s">
        <v>132</v>
      </c>
      <c r="K83" s="69"/>
      <c r="L83" s="69"/>
      <c r="M83" s="69"/>
      <c r="N83" s="69"/>
      <c r="O83" s="69"/>
      <c r="P83" s="69"/>
      <c r="Q83" s="69"/>
      <c r="R83" s="70"/>
    </row>
    <row r="84" spans="1:18" ht="18.75" x14ac:dyDescent="0.3">
      <c r="A84" s="65"/>
      <c r="B84" s="65"/>
      <c r="C84" s="65"/>
      <c r="D84" s="10" t="s">
        <v>11</v>
      </c>
      <c r="E84" s="11" t="s">
        <v>12</v>
      </c>
      <c r="F84" s="11" t="s">
        <v>13</v>
      </c>
      <c r="G84" s="12" t="s">
        <v>14</v>
      </c>
      <c r="H84" s="12" t="s">
        <v>15</v>
      </c>
      <c r="I84" s="12" t="s">
        <v>16</v>
      </c>
      <c r="J84" s="12" t="s">
        <v>17</v>
      </c>
      <c r="K84" s="12" t="s">
        <v>18</v>
      </c>
      <c r="L84" s="12" t="s">
        <v>19</v>
      </c>
      <c r="M84" s="12" t="s">
        <v>20</v>
      </c>
      <c r="N84" s="12" t="s">
        <v>21</v>
      </c>
      <c r="O84" s="12" t="s">
        <v>22</v>
      </c>
      <c r="P84" s="12" t="s">
        <v>23</v>
      </c>
      <c r="Q84" s="12" t="s">
        <v>24</v>
      </c>
      <c r="R84" s="12" t="s">
        <v>25</v>
      </c>
    </row>
    <row r="85" spans="1:18" ht="21" x14ac:dyDescent="0.35">
      <c r="A85" s="13">
        <v>1</v>
      </c>
      <c r="B85" s="14" t="s">
        <v>54</v>
      </c>
      <c r="C85" s="35" t="s">
        <v>81</v>
      </c>
      <c r="D85" s="16">
        <v>22000</v>
      </c>
      <c r="E85" s="17" t="s">
        <v>77</v>
      </c>
      <c r="F85" s="13" t="s">
        <v>76</v>
      </c>
      <c r="G85" s="14"/>
      <c r="H85" s="14"/>
      <c r="I85" s="14"/>
      <c r="J85" s="14"/>
      <c r="K85" s="14"/>
      <c r="L85" s="59" t="s">
        <v>127</v>
      </c>
      <c r="M85" s="14"/>
      <c r="N85" s="14"/>
      <c r="O85" s="14"/>
      <c r="P85" s="14"/>
      <c r="Q85" s="14"/>
      <c r="R85" s="14"/>
    </row>
    <row r="86" spans="1:18" ht="21" x14ac:dyDescent="0.35">
      <c r="A86" s="18"/>
      <c r="B86" s="14" t="s">
        <v>55</v>
      </c>
      <c r="C86" s="35" t="s">
        <v>82</v>
      </c>
      <c r="D86" s="13"/>
      <c r="E86" s="13"/>
      <c r="F86" s="13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21" x14ac:dyDescent="0.35">
      <c r="A87" s="18"/>
      <c r="B87" s="14" t="s">
        <v>56</v>
      </c>
      <c r="C87" s="35" t="s">
        <v>83</v>
      </c>
      <c r="D87" s="13"/>
      <c r="E87" s="13"/>
      <c r="F87" s="13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</row>
    <row r="88" spans="1:18" ht="18.75" x14ac:dyDescent="0.3">
      <c r="A88" s="26"/>
      <c r="B88" s="22"/>
      <c r="C88" s="36"/>
      <c r="D88" s="21"/>
      <c r="E88" s="21"/>
      <c r="F88" s="21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</row>
    <row r="89" spans="1:18" ht="18.75" x14ac:dyDescent="0.3">
      <c r="A89" s="13">
        <v>2</v>
      </c>
      <c r="B89" s="14" t="s">
        <v>57</v>
      </c>
      <c r="C89" s="20" t="s">
        <v>84</v>
      </c>
      <c r="D89" s="16">
        <v>8000</v>
      </c>
      <c r="E89" s="13" t="s">
        <v>77</v>
      </c>
      <c r="F89" s="13" t="s">
        <v>76</v>
      </c>
      <c r="G89" s="14"/>
      <c r="H89" s="14"/>
      <c r="I89" s="14"/>
      <c r="J89" s="14"/>
      <c r="K89" s="14"/>
      <c r="L89" s="59" t="s">
        <v>127</v>
      </c>
      <c r="M89" s="14"/>
      <c r="N89" s="14"/>
      <c r="O89" s="14"/>
      <c r="P89" s="14"/>
      <c r="Q89" s="14"/>
      <c r="R89" s="14"/>
    </row>
    <row r="90" spans="1:18" ht="18.75" x14ac:dyDescent="0.3">
      <c r="A90" s="18"/>
      <c r="B90" s="19" t="s">
        <v>58</v>
      </c>
      <c r="C90" s="20" t="s">
        <v>85</v>
      </c>
      <c r="D90" s="13"/>
      <c r="E90" s="13"/>
      <c r="F90" s="13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</row>
    <row r="91" spans="1:18" ht="21" x14ac:dyDescent="0.35">
      <c r="A91" s="18"/>
      <c r="B91" s="39" t="s">
        <v>59</v>
      </c>
      <c r="C91" s="35" t="s">
        <v>82</v>
      </c>
      <c r="D91" s="13"/>
      <c r="E91" s="13"/>
      <c r="F91" s="13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</row>
    <row r="92" spans="1:18" ht="21" x14ac:dyDescent="0.35">
      <c r="A92" s="18"/>
      <c r="B92" s="14"/>
      <c r="C92" s="35" t="s">
        <v>83</v>
      </c>
      <c r="D92" s="13"/>
      <c r="E92" s="13"/>
      <c r="F92" s="13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</row>
    <row r="93" spans="1:18" ht="18.75" x14ac:dyDescent="0.3">
      <c r="A93" s="21"/>
      <c r="B93" s="22"/>
      <c r="C93" s="23"/>
      <c r="D93" s="24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</row>
    <row r="94" spans="1:18" ht="18.75" x14ac:dyDescent="0.3">
      <c r="A94" s="58" t="s">
        <v>89</v>
      </c>
      <c r="B94" s="12" t="s">
        <v>124</v>
      </c>
      <c r="C94" s="50"/>
      <c r="D94" s="61">
        <f>SUM(D89:D93,D85)</f>
        <v>30000</v>
      </c>
      <c r="E94" s="72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4"/>
    </row>
    <row r="95" spans="1:18" ht="18.75" x14ac:dyDescent="0.3">
      <c r="A95" s="30" t="s">
        <v>94</v>
      </c>
    </row>
    <row r="96" spans="1:18" ht="18.75" x14ac:dyDescent="0.3">
      <c r="A96" s="66" t="s">
        <v>4</v>
      </c>
      <c r="B96" s="66" t="s">
        <v>5</v>
      </c>
      <c r="C96" s="66" t="s">
        <v>6</v>
      </c>
      <c r="D96" s="27" t="s">
        <v>7</v>
      </c>
      <c r="E96" s="29" t="s">
        <v>8</v>
      </c>
      <c r="F96" s="29" t="s">
        <v>9</v>
      </c>
      <c r="G96" s="67" t="s">
        <v>10</v>
      </c>
      <c r="H96" s="67"/>
      <c r="I96" s="67"/>
      <c r="J96" s="68" t="s">
        <v>132</v>
      </c>
      <c r="K96" s="69"/>
      <c r="L96" s="69"/>
      <c r="M96" s="69"/>
      <c r="N96" s="69"/>
      <c r="O96" s="69"/>
      <c r="P96" s="69"/>
      <c r="Q96" s="69"/>
      <c r="R96" s="70"/>
    </row>
    <row r="97" spans="1:18" ht="18.75" x14ac:dyDescent="0.3">
      <c r="A97" s="65"/>
      <c r="B97" s="65"/>
      <c r="C97" s="65"/>
      <c r="D97" s="28" t="s">
        <v>11</v>
      </c>
      <c r="E97" s="11" t="s">
        <v>12</v>
      </c>
      <c r="F97" s="11" t="s">
        <v>13</v>
      </c>
      <c r="G97" s="12" t="s">
        <v>14</v>
      </c>
      <c r="H97" s="12" t="s">
        <v>15</v>
      </c>
      <c r="I97" s="12" t="s">
        <v>16</v>
      </c>
      <c r="J97" s="12" t="s">
        <v>17</v>
      </c>
      <c r="K97" s="12" t="s">
        <v>18</v>
      </c>
      <c r="L97" s="12" t="s">
        <v>19</v>
      </c>
      <c r="M97" s="12" t="s">
        <v>20</v>
      </c>
      <c r="N97" s="12" t="s">
        <v>21</v>
      </c>
      <c r="O97" s="12" t="s">
        <v>22</v>
      </c>
      <c r="P97" s="12" t="s">
        <v>23</v>
      </c>
      <c r="Q97" s="12" t="s">
        <v>24</v>
      </c>
      <c r="R97" s="12" t="s">
        <v>25</v>
      </c>
    </row>
    <row r="98" spans="1:18" ht="18.75" x14ac:dyDescent="0.3">
      <c r="A98" s="13">
        <v>1</v>
      </c>
      <c r="B98" s="14" t="s">
        <v>65</v>
      </c>
      <c r="C98" s="14" t="s">
        <v>97</v>
      </c>
      <c r="D98" s="16">
        <v>15000</v>
      </c>
      <c r="E98" s="17" t="s">
        <v>77</v>
      </c>
      <c r="F98" s="13" t="s">
        <v>63</v>
      </c>
      <c r="G98" s="14"/>
      <c r="H98" s="14"/>
      <c r="I98" s="14"/>
      <c r="J98" s="59" t="s">
        <v>127</v>
      </c>
      <c r="L98" s="14"/>
      <c r="M98" s="14"/>
      <c r="N98" s="14"/>
      <c r="O98" s="14"/>
      <c r="P98" s="14"/>
      <c r="Q98" s="14"/>
      <c r="R98" s="14"/>
    </row>
    <row r="99" spans="1:18" ht="18.75" x14ac:dyDescent="0.3">
      <c r="A99" s="18"/>
      <c r="B99" s="14" t="s">
        <v>66</v>
      </c>
      <c r="C99" s="19" t="s">
        <v>98</v>
      </c>
      <c r="D99" s="13"/>
      <c r="E99" s="13"/>
      <c r="F99" s="13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</row>
    <row r="100" spans="1:18" ht="18.75" x14ac:dyDescent="0.3">
      <c r="A100" s="21"/>
      <c r="B100" s="22"/>
      <c r="C100" s="36"/>
      <c r="D100" s="24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</row>
    <row r="101" spans="1:18" ht="18.75" x14ac:dyDescent="0.3">
      <c r="A101" s="13">
        <v>2</v>
      </c>
      <c r="B101" s="14" t="s">
        <v>67</v>
      </c>
      <c r="C101" s="41" t="s">
        <v>95</v>
      </c>
      <c r="D101" s="16">
        <v>6300</v>
      </c>
      <c r="E101" s="17" t="s">
        <v>77</v>
      </c>
      <c r="F101" s="13" t="s">
        <v>63</v>
      </c>
      <c r="G101" s="14"/>
      <c r="H101" s="14"/>
      <c r="I101" s="14"/>
      <c r="J101" s="59" t="s">
        <v>127</v>
      </c>
      <c r="L101" s="14"/>
      <c r="M101" s="14"/>
      <c r="N101" s="14"/>
      <c r="O101" s="14"/>
      <c r="P101" s="14"/>
      <c r="Q101" s="14"/>
      <c r="R101" s="14"/>
    </row>
    <row r="102" spans="1:18" ht="18.75" x14ac:dyDescent="0.3">
      <c r="A102" s="18"/>
      <c r="B102" s="14" t="s">
        <v>68</v>
      </c>
      <c r="C102" s="19" t="s">
        <v>96</v>
      </c>
      <c r="D102" s="13"/>
      <c r="E102" s="13"/>
      <c r="F102" s="13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</row>
    <row r="103" spans="1:18" ht="18.75" x14ac:dyDescent="0.3">
      <c r="A103" s="21"/>
      <c r="B103" s="22" t="s">
        <v>69</v>
      </c>
      <c r="C103" s="22"/>
      <c r="D103" s="24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</row>
    <row r="104" spans="1:18" ht="18.75" x14ac:dyDescent="0.3">
      <c r="A104" s="58" t="s">
        <v>89</v>
      </c>
      <c r="B104" s="12" t="s">
        <v>124</v>
      </c>
      <c r="C104" s="40"/>
      <c r="D104" s="62">
        <f>SUM(D101:D103,D98)</f>
        <v>21300</v>
      </c>
      <c r="E104" s="75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7"/>
    </row>
    <row r="105" spans="1:18" ht="18.75" x14ac:dyDescent="0.3">
      <c r="A105" s="51"/>
      <c r="B105" s="12" t="s">
        <v>128</v>
      </c>
      <c r="C105" s="60" t="s">
        <v>130</v>
      </c>
      <c r="D105" s="63">
        <f>SUM(D80,D94,D104)</f>
        <v>120300</v>
      </c>
      <c r="E105" s="72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4"/>
    </row>
    <row r="106" spans="1:18" ht="20.25" x14ac:dyDescent="0.3">
      <c r="A106" s="34"/>
      <c r="B106" s="55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52"/>
      <c r="P106" s="53"/>
      <c r="Q106" s="53"/>
      <c r="R106" s="54" t="s">
        <v>0</v>
      </c>
    </row>
    <row r="107" spans="1:18" ht="18.75" x14ac:dyDescent="0.3">
      <c r="A107" s="34"/>
      <c r="B107" s="55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</row>
    <row r="108" spans="1:18" ht="20.25" x14ac:dyDescent="0.3">
      <c r="A108" s="4" t="s">
        <v>31</v>
      </c>
      <c r="B108" s="5"/>
    </row>
    <row r="109" spans="1:18" ht="18.75" x14ac:dyDescent="0.3">
      <c r="A109" s="4" t="s">
        <v>32</v>
      </c>
    </row>
    <row r="110" spans="1:18" ht="18.75" x14ac:dyDescent="0.3">
      <c r="A110" s="66" t="s">
        <v>4</v>
      </c>
      <c r="B110" s="66" t="s">
        <v>5</v>
      </c>
      <c r="C110" s="66" t="s">
        <v>6</v>
      </c>
      <c r="D110" s="7" t="s">
        <v>7</v>
      </c>
      <c r="E110" s="9" t="s">
        <v>8</v>
      </c>
      <c r="F110" s="9" t="s">
        <v>9</v>
      </c>
      <c r="G110" s="67" t="s">
        <v>10</v>
      </c>
      <c r="H110" s="67"/>
      <c r="I110" s="67"/>
      <c r="J110" s="68" t="s">
        <v>132</v>
      </c>
      <c r="K110" s="69"/>
      <c r="L110" s="69"/>
      <c r="M110" s="69"/>
      <c r="N110" s="69"/>
      <c r="O110" s="69"/>
      <c r="P110" s="69"/>
      <c r="Q110" s="69"/>
      <c r="R110" s="70"/>
    </row>
    <row r="111" spans="1:18" ht="18.75" x14ac:dyDescent="0.3">
      <c r="A111" s="65"/>
      <c r="B111" s="65"/>
      <c r="C111" s="65"/>
      <c r="D111" s="10" t="s">
        <v>11</v>
      </c>
      <c r="E111" s="11" t="s">
        <v>12</v>
      </c>
      <c r="F111" s="11" t="s">
        <v>13</v>
      </c>
      <c r="G111" s="12" t="s">
        <v>14</v>
      </c>
      <c r="H111" s="12" t="s">
        <v>15</v>
      </c>
      <c r="I111" s="12" t="s">
        <v>16</v>
      </c>
      <c r="J111" s="12" t="s">
        <v>17</v>
      </c>
      <c r="K111" s="12" t="s">
        <v>18</v>
      </c>
      <c r="L111" s="12" t="s">
        <v>19</v>
      </c>
      <c r="M111" s="12" t="s">
        <v>20</v>
      </c>
      <c r="N111" s="12" t="s">
        <v>21</v>
      </c>
      <c r="O111" s="12" t="s">
        <v>22</v>
      </c>
      <c r="P111" s="12" t="s">
        <v>23</v>
      </c>
      <c r="Q111" s="12" t="s">
        <v>24</v>
      </c>
      <c r="R111" s="12" t="s">
        <v>25</v>
      </c>
    </row>
    <row r="112" spans="1:18" ht="18.75" x14ac:dyDescent="0.3">
      <c r="A112" s="13">
        <v>1</v>
      </c>
      <c r="B112" s="14" t="s">
        <v>33</v>
      </c>
      <c r="C112" s="42" t="s">
        <v>114</v>
      </c>
      <c r="D112" s="16">
        <v>868000</v>
      </c>
      <c r="E112" s="17" t="s">
        <v>77</v>
      </c>
      <c r="F112" s="13" t="s">
        <v>107</v>
      </c>
      <c r="G112" s="14"/>
      <c r="H112" s="14"/>
      <c r="I112" s="14"/>
      <c r="J112" s="14"/>
      <c r="K112" s="14"/>
      <c r="L112" s="14"/>
      <c r="M112" s="59" t="s">
        <v>127</v>
      </c>
      <c r="N112" s="59" t="s">
        <v>127</v>
      </c>
      <c r="O112" s="14"/>
      <c r="P112" s="14"/>
      <c r="Q112" s="14"/>
      <c r="R112" s="14"/>
    </row>
    <row r="113" spans="1:18" ht="18.75" x14ac:dyDescent="0.3">
      <c r="A113" s="18"/>
      <c r="B113" s="14"/>
      <c r="C113" s="20" t="s">
        <v>115</v>
      </c>
      <c r="D113" s="13"/>
      <c r="E113" s="13"/>
      <c r="F113" s="13"/>
      <c r="G113" s="14"/>
      <c r="H113" s="14"/>
      <c r="I113" s="14"/>
      <c r="J113" s="14"/>
      <c r="K113" s="14"/>
      <c r="L113" s="14"/>
      <c r="M113" s="14"/>
      <c r="N113" s="14"/>
      <c r="O113" s="14"/>
      <c r="P113" s="41"/>
      <c r="Q113" s="14"/>
      <c r="R113" s="14"/>
    </row>
    <row r="114" spans="1:18" ht="18.75" x14ac:dyDescent="0.3">
      <c r="A114" s="43"/>
      <c r="B114" s="43"/>
      <c r="C114" s="45" t="s">
        <v>116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</row>
    <row r="115" spans="1:18" ht="18.75" x14ac:dyDescent="0.3">
      <c r="A115" s="58" t="s">
        <v>89</v>
      </c>
      <c r="B115" s="12" t="s">
        <v>123</v>
      </c>
      <c r="C115" s="40"/>
      <c r="D115" s="63">
        <v>868000</v>
      </c>
      <c r="E115" s="75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7"/>
    </row>
    <row r="116" spans="1:18" ht="18.75" x14ac:dyDescent="0.3">
      <c r="A116" s="4" t="s">
        <v>60</v>
      </c>
    </row>
    <row r="117" spans="1:18" ht="18.75" x14ac:dyDescent="0.3">
      <c r="A117" s="66" t="s">
        <v>4</v>
      </c>
      <c r="B117" s="66" t="s">
        <v>5</v>
      </c>
      <c r="C117" s="66" t="s">
        <v>6</v>
      </c>
      <c r="D117" s="7" t="s">
        <v>7</v>
      </c>
      <c r="E117" s="9" t="s">
        <v>8</v>
      </c>
      <c r="F117" s="9" t="s">
        <v>9</v>
      </c>
      <c r="G117" s="67" t="s">
        <v>10</v>
      </c>
      <c r="H117" s="67"/>
      <c r="I117" s="67"/>
      <c r="J117" s="68" t="s">
        <v>132</v>
      </c>
      <c r="K117" s="69"/>
      <c r="L117" s="69"/>
      <c r="M117" s="69"/>
      <c r="N117" s="69"/>
      <c r="O117" s="69"/>
      <c r="P117" s="69"/>
      <c r="Q117" s="69"/>
      <c r="R117" s="70"/>
    </row>
    <row r="118" spans="1:18" ht="18.75" x14ac:dyDescent="0.3">
      <c r="A118" s="65"/>
      <c r="B118" s="65"/>
      <c r="C118" s="65"/>
      <c r="D118" s="10" t="s">
        <v>11</v>
      </c>
      <c r="E118" s="11" t="s">
        <v>12</v>
      </c>
      <c r="F118" s="11" t="s">
        <v>13</v>
      </c>
      <c r="G118" s="12" t="s">
        <v>14</v>
      </c>
      <c r="H118" s="12" t="s">
        <v>15</v>
      </c>
      <c r="I118" s="12" t="s">
        <v>16</v>
      </c>
      <c r="J118" s="12" t="s">
        <v>17</v>
      </c>
      <c r="K118" s="12" t="s">
        <v>18</v>
      </c>
      <c r="L118" s="12" t="s">
        <v>19</v>
      </c>
      <c r="M118" s="12" t="s">
        <v>20</v>
      </c>
      <c r="N118" s="12" t="s">
        <v>21</v>
      </c>
      <c r="O118" s="12" t="s">
        <v>22</v>
      </c>
      <c r="P118" s="12" t="s">
        <v>23</v>
      </c>
      <c r="Q118" s="12" t="s">
        <v>24</v>
      </c>
      <c r="R118" s="12" t="s">
        <v>25</v>
      </c>
    </row>
    <row r="119" spans="1:18" ht="18.75" x14ac:dyDescent="0.3">
      <c r="A119" s="13">
        <v>1</v>
      </c>
      <c r="B119" s="25" t="s">
        <v>48</v>
      </c>
      <c r="C119" s="46" t="s">
        <v>119</v>
      </c>
      <c r="D119" s="16">
        <v>1000000</v>
      </c>
      <c r="E119" s="17" t="s">
        <v>77</v>
      </c>
      <c r="F119" s="44" t="s">
        <v>107</v>
      </c>
      <c r="G119" s="14"/>
      <c r="H119" s="14"/>
      <c r="I119" s="14"/>
      <c r="J119" s="14"/>
      <c r="K119" s="14"/>
      <c r="L119" s="14"/>
      <c r="M119" s="59" t="s">
        <v>127</v>
      </c>
      <c r="N119" s="59" t="s">
        <v>127</v>
      </c>
      <c r="O119" s="14"/>
      <c r="P119" s="14"/>
      <c r="Q119" s="14"/>
      <c r="R119" s="14"/>
    </row>
    <row r="120" spans="1:18" ht="18.75" x14ac:dyDescent="0.3">
      <c r="A120" s="18"/>
      <c r="B120" s="14"/>
      <c r="C120" s="39" t="s">
        <v>120</v>
      </c>
      <c r="D120" s="13"/>
      <c r="E120" s="13"/>
      <c r="F120" s="13"/>
      <c r="G120" s="41"/>
      <c r="H120" s="14"/>
      <c r="I120" s="14"/>
      <c r="J120" s="14"/>
      <c r="K120" s="14"/>
      <c r="L120" s="14"/>
      <c r="M120" s="41"/>
      <c r="N120" s="14"/>
      <c r="O120" s="14"/>
      <c r="P120" s="41"/>
      <c r="Q120" s="14"/>
      <c r="R120" s="14"/>
    </row>
    <row r="121" spans="1:18" ht="18.75" x14ac:dyDescent="0.3">
      <c r="A121" s="26"/>
      <c r="B121" s="22"/>
      <c r="C121" s="48" t="s">
        <v>121</v>
      </c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49"/>
    </row>
    <row r="122" spans="1:18" ht="18.75" x14ac:dyDescent="0.3">
      <c r="A122" s="58" t="s">
        <v>89</v>
      </c>
      <c r="B122" s="12" t="s">
        <v>123</v>
      </c>
      <c r="C122" s="40"/>
      <c r="D122" s="63">
        <v>1000000</v>
      </c>
      <c r="E122" s="75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7"/>
    </row>
    <row r="123" spans="1:18" ht="18.75" x14ac:dyDescent="0.3">
      <c r="A123" s="4" t="s">
        <v>99</v>
      </c>
    </row>
    <row r="124" spans="1:18" ht="18.75" x14ac:dyDescent="0.3">
      <c r="A124" s="66" t="s">
        <v>4</v>
      </c>
      <c r="B124" s="66" t="s">
        <v>5</v>
      </c>
      <c r="C124" s="66" t="s">
        <v>6</v>
      </c>
      <c r="D124" s="27" t="s">
        <v>7</v>
      </c>
      <c r="E124" s="29" t="s">
        <v>8</v>
      </c>
      <c r="F124" s="29" t="s">
        <v>9</v>
      </c>
      <c r="G124" s="67" t="s">
        <v>10</v>
      </c>
      <c r="H124" s="67"/>
      <c r="I124" s="67"/>
      <c r="J124" s="68" t="s">
        <v>132</v>
      </c>
      <c r="K124" s="69"/>
      <c r="L124" s="69"/>
      <c r="M124" s="69"/>
      <c r="N124" s="69"/>
      <c r="O124" s="69"/>
      <c r="P124" s="69"/>
      <c r="Q124" s="69"/>
      <c r="R124" s="70"/>
    </row>
    <row r="125" spans="1:18" ht="18.75" x14ac:dyDescent="0.3">
      <c r="A125" s="65"/>
      <c r="B125" s="65"/>
      <c r="C125" s="65"/>
      <c r="D125" s="28" t="s">
        <v>11</v>
      </c>
      <c r="E125" s="11" t="s">
        <v>12</v>
      </c>
      <c r="F125" s="11" t="s">
        <v>13</v>
      </c>
      <c r="G125" s="12" t="s">
        <v>14</v>
      </c>
      <c r="H125" s="12" t="s">
        <v>15</v>
      </c>
      <c r="I125" s="12" t="s">
        <v>16</v>
      </c>
      <c r="J125" s="12" t="s">
        <v>17</v>
      </c>
      <c r="K125" s="12" t="s">
        <v>18</v>
      </c>
      <c r="L125" s="12" t="s">
        <v>19</v>
      </c>
      <c r="M125" s="12" t="s">
        <v>20</v>
      </c>
      <c r="N125" s="12" t="s">
        <v>21</v>
      </c>
      <c r="O125" s="12" t="s">
        <v>22</v>
      </c>
      <c r="P125" s="12" t="s">
        <v>23</v>
      </c>
      <c r="Q125" s="12" t="s">
        <v>24</v>
      </c>
      <c r="R125" s="12" t="s">
        <v>25</v>
      </c>
    </row>
    <row r="126" spans="1:18" ht="18.75" x14ac:dyDescent="0.3">
      <c r="A126" s="13">
        <v>1</v>
      </c>
      <c r="B126" s="14" t="s">
        <v>61</v>
      </c>
      <c r="C126" s="14" t="s">
        <v>100</v>
      </c>
      <c r="D126" s="16">
        <v>40800</v>
      </c>
      <c r="E126" s="17" t="s">
        <v>77</v>
      </c>
      <c r="F126" s="13" t="s">
        <v>63</v>
      </c>
      <c r="G126" s="14"/>
      <c r="H126" s="14"/>
      <c r="I126" s="14"/>
      <c r="J126" s="59" t="s">
        <v>127</v>
      </c>
      <c r="K126" s="14"/>
      <c r="L126" s="14"/>
      <c r="M126" s="59"/>
      <c r="N126" s="59"/>
      <c r="O126" s="14"/>
      <c r="P126" s="14"/>
      <c r="Q126" s="14"/>
      <c r="R126" s="14"/>
    </row>
    <row r="127" spans="1:18" ht="18.75" x14ac:dyDescent="0.3">
      <c r="A127" s="18"/>
      <c r="B127" s="22" t="s">
        <v>62</v>
      </c>
      <c r="C127" s="19" t="s">
        <v>101</v>
      </c>
      <c r="D127" s="21"/>
      <c r="E127" s="13"/>
      <c r="F127" s="13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</row>
    <row r="128" spans="1:18" ht="18.75" x14ac:dyDescent="0.3">
      <c r="A128" s="58" t="s">
        <v>89</v>
      </c>
      <c r="B128" s="12" t="s">
        <v>123</v>
      </c>
      <c r="C128" s="40"/>
      <c r="D128" s="61">
        <v>40800</v>
      </c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</row>
    <row r="129" spans="1:18" ht="18.75" x14ac:dyDescent="0.3">
      <c r="A129" s="51"/>
      <c r="B129" s="12" t="s">
        <v>128</v>
      </c>
      <c r="C129" s="60" t="s">
        <v>131</v>
      </c>
      <c r="D129" s="63">
        <f>SUM(D115,D122,D128)</f>
        <v>1908800</v>
      </c>
      <c r="E129" s="72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3"/>
      <c r="Q129" s="73"/>
      <c r="R129" s="74"/>
    </row>
    <row r="132" spans="1:18" ht="20.25" x14ac:dyDescent="0.3">
      <c r="O132" s="52"/>
      <c r="P132" s="53"/>
      <c r="Q132" s="53"/>
      <c r="R132" s="54" t="s">
        <v>0</v>
      </c>
    </row>
    <row r="134" spans="1:18" ht="18.75" x14ac:dyDescent="0.3">
      <c r="A134" s="4" t="s">
        <v>35</v>
      </c>
    </row>
    <row r="135" spans="1:18" ht="18.75" x14ac:dyDescent="0.3">
      <c r="A135" s="4" t="s">
        <v>34</v>
      </c>
    </row>
    <row r="136" spans="1:18" ht="18.75" x14ac:dyDescent="0.3">
      <c r="A136" s="66" t="s">
        <v>4</v>
      </c>
      <c r="B136" s="66" t="s">
        <v>5</v>
      </c>
      <c r="C136" s="66" t="s">
        <v>6</v>
      </c>
      <c r="D136" s="7" t="s">
        <v>7</v>
      </c>
      <c r="E136" s="9" t="s">
        <v>8</v>
      </c>
      <c r="F136" s="9" t="s">
        <v>9</v>
      </c>
      <c r="G136" s="67" t="s">
        <v>10</v>
      </c>
      <c r="H136" s="67"/>
      <c r="I136" s="67"/>
      <c r="J136" s="68" t="s">
        <v>132</v>
      </c>
      <c r="K136" s="69"/>
      <c r="L136" s="69"/>
      <c r="M136" s="69"/>
      <c r="N136" s="69"/>
      <c r="O136" s="69"/>
      <c r="P136" s="69"/>
      <c r="Q136" s="69"/>
      <c r="R136" s="70"/>
    </row>
    <row r="137" spans="1:18" ht="18.75" x14ac:dyDescent="0.3">
      <c r="A137" s="65"/>
      <c r="B137" s="65"/>
      <c r="C137" s="65"/>
      <c r="D137" s="10" t="s">
        <v>11</v>
      </c>
      <c r="E137" s="11" t="s">
        <v>12</v>
      </c>
      <c r="F137" s="11" t="s">
        <v>13</v>
      </c>
      <c r="G137" s="12" t="s">
        <v>14</v>
      </c>
      <c r="H137" s="12" t="s">
        <v>15</v>
      </c>
      <c r="I137" s="12" t="s">
        <v>16</v>
      </c>
      <c r="J137" s="12" t="s">
        <v>17</v>
      </c>
      <c r="K137" s="12" t="s">
        <v>18</v>
      </c>
      <c r="L137" s="12" t="s">
        <v>19</v>
      </c>
      <c r="M137" s="12" t="s">
        <v>20</v>
      </c>
      <c r="N137" s="12" t="s">
        <v>21</v>
      </c>
      <c r="O137" s="12" t="s">
        <v>22</v>
      </c>
      <c r="P137" s="12" t="s">
        <v>23</v>
      </c>
      <c r="Q137" s="12" t="s">
        <v>24</v>
      </c>
      <c r="R137" s="12" t="s">
        <v>25</v>
      </c>
    </row>
    <row r="138" spans="1:18" ht="18.75" x14ac:dyDescent="0.3">
      <c r="A138" s="13">
        <v>1</v>
      </c>
      <c r="B138" s="14" t="s">
        <v>36</v>
      </c>
      <c r="C138" s="42" t="s">
        <v>111</v>
      </c>
      <c r="D138" s="16">
        <v>4190</v>
      </c>
      <c r="E138" s="17"/>
      <c r="F138" s="13"/>
      <c r="G138" s="14"/>
      <c r="H138" s="14"/>
      <c r="I138" s="14"/>
      <c r="J138" s="59" t="s">
        <v>127</v>
      </c>
      <c r="K138" s="14"/>
      <c r="L138" s="14"/>
      <c r="M138" s="14"/>
      <c r="N138" s="14"/>
      <c r="O138" s="14"/>
      <c r="P138" s="14"/>
      <c r="Q138" s="14"/>
      <c r="R138" s="14"/>
    </row>
    <row r="139" spans="1:18" ht="18.75" x14ac:dyDescent="0.3">
      <c r="A139" s="18"/>
      <c r="B139" s="19"/>
      <c r="C139" s="20"/>
      <c r="D139" s="21"/>
      <c r="E139" s="21"/>
      <c r="F139" s="13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</row>
    <row r="140" spans="1:18" ht="18.75" x14ac:dyDescent="0.3">
      <c r="A140" s="58" t="s">
        <v>89</v>
      </c>
      <c r="B140" s="12" t="s">
        <v>123</v>
      </c>
      <c r="C140" s="40"/>
      <c r="D140" s="61">
        <v>4190</v>
      </c>
      <c r="E140" s="43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</row>
    <row r="141" spans="1:18" ht="18.75" x14ac:dyDescent="0.3">
      <c r="A141" s="51"/>
      <c r="B141" s="12" t="s">
        <v>128</v>
      </c>
      <c r="C141" s="60" t="s">
        <v>123</v>
      </c>
      <c r="D141" s="63">
        <f>SUM(D131,D140)</f>
        <v>4190</v>
      </c>
      <c r="E141" s="72"/>
      <c r="F141" s="73"/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4"/>
    </row>
    <row r="143" spans="1:18" ht="18.75" x14ac:dyDescent="0.3">
      <c r="A143" s="4" t="s">
        <v>70</v>
      </c>
    </row>
    <row r="144" spans="1:18" ht="18.75" x14ac:dyDescent="0.3">
      <c r="A144" s="4" t="s">
        <v>126</v>
      </c>
    </row>
    <row r="145" spans="1:18" ht="18.75" x14ac:dyDescent="0.3">
      <c r="A145" s="66" t="s">
        <v>4</v>
      </c>
      <c r="B145" s="66" t="s">
        <v>5</v>
      </c>
      <c r="C145" s="66" t="s">
        <v>6</v>
      </c>
      <c r="D145" s="27" t="s">
        <v>7</v>
      </c>
      <c r="E145" s="29" t="s">
        <v>8</v>
      </c>
      <c r="F145" s="29" t="s">
        <v>9</v>
      </c>
      <c r="G145" s="67" t="s">
        <v>10</v>
      </c>
      <c r="H145" s="67"/>
      <c r="I145" s="67"/>
      <c r="J145" s="68" t="s">
        <v>132</v>
      </c>
      <c r="K145" s="69"/>
      <c r="L145" s="69"/>
      <c r="M145" s="69"/>
      <c r="N145" s="69"/>
      <c r="O145" s="69"/>
      <c r="P145" s="69"/>
      <c r="Q145" s="69"/>
      <c r="R145" s="70"/>
    </row>
    <row r="146" spans="1:18" ht="18.75" x14ac:dyDescent="0.3">
      <c r="A146" s="65"/>
      <c r="B146" s="65"/>
      <c r="C146" s="65"/>
      <c r="D146" s="28" t="s">
        <v>11</v>
      </c>
      <c r="E146" s="11" t="s">
        <v>12</v>
      </c>
      <c r="F146" s="11" t="s">
        <v>13</v>
      </c>
      <c r="G146" s="12" t="s">
        <v>14</v>
      </c>
      <c r="H146" s="12" t="s">
        <v>15</v>
      </c>
      <c r="I146" s="12" t="s">
        <v>16</v>
      </c>
      <c r="J146" s="12" t="s">
        <v>17</v>
      </c>
      <c r="K146" s="12" t="s">
        <v>18</v>
      </c>
      <c r="L146" s="12" t="s">
        <v>19</v>
      </c>
      <c r="M146" s="12" t="s">
        <v>20</v>
      </c>
      <c r="N146" s="12" t="s">
        <v>21</v>
      </c>
      <c r="O146" s="12" t="s">
        <v>22</v>
      </c>
      <c r="P146" s="12" t="s">
        <v>23</v>
      </c>
      <c r="Q146" s="12" t="s">
        <v>24</v>
      </c>
      <c r="R146" s="12" t="s">
        <v>25</v>
      </c>
    </row>
    <row r="147" spans="1:18" ht="18.75" x14ac:dyDescent="0.3">
      <c r="A147" s="13">
        <v>1</v>
      </c>
      <c r="B147" s="14" t="s">
        <v>71</v>
      </c>
      <c r="C147" s="15" t="s">
        <v>87</v>
      </c>
      <c r="D147" s="16">
        <v>300000</v>
      </c>
      <c r="E147" s="17" t="s">
        <v>88</v>
      </c>
      <c r="F147" s="13" t="s">
        <v>76</v>
      </c>
      <c r="G147" s="14"/>
      <c r="H147" s="14"/>
      <c r="I147" s="14"/>
      <c r="J147" s="59" t="s">
        <v>127</v>
      </c>
      <c r="K147" s="14"/>
      <c r="L147" s="14"/>
      <c r="M147" s="14"/>
      <c r="N147" s="14"/>
      <c r="O147" s="14"/>
      <c r="P147" s="14"/>
      <c r="Q147" s="14"/>
      <c r="R147" s="14"/>
    </row>
    <row r="148" spans="1:18" ht="18.75" x14ac:dyDescent="0.3">
      <c r="A148" s="18"/>
      <c r="B148" s="19" t="s">
        <v>72</v>
      </c>
      <c r="C148" s="20" t="s">
        <v>86</v>
      </c>
      <c r="D148" s="21"/>
      <c r="E148" s="13"/>
      <c r="F148" s="13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</row>
    <row r="149" spans="1:18" ht="18.75" x14ac:dyDescent="0.3">
      <c r="A149" s="58" t="s">
        <v>89</v>
      </c>
      <c r="B149" s="12" t="s">
        <v>123</v>
      </c>
      <c r="C149" s="40"/>
      <c r="D149" s="16">
        <v>300000</v>
      </c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</row>
    <row r="150" spans="1:18" ht="18.75" x14ac:dyDescent="0.3">
      <c r="A150" s="51"/>
      <c r="B150" s="12" t="s">
        <v>128</v>
      </c>
      <c r="C150" s="60" t="s">
        <v>123</v>
      </c>
      <c r="D150" s="63">
        <v>300000</v>
      </c>
      <c r="E150" s="72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4"/>
    </row>
    <row r="151" spans="1:18" ht="18.75" x14ac:dyDescent="0.3">
      <c r="A151" s="58"/>
      <c r="B151" s="78" t="s">
        <v>134</v>
      </c>
      <c r="C151" s="78" t="s">
        <v>133</v>
      </c>
      <c r="D151" s="80">
        <v>2430690</v>
      </c>
      <c r="E151" s="75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7"/>
    </row>
  </sheetData>
  <mergeCells count="72">
    <mergeCell ref="E151:R151"/>
    <mergeCell ref="E18:R18"/>
    <mergeCell ref="E150:R150"/>
    <mergeCell ref="E94:R94"/>
    <mergeCell ref="E80:R80"/>
    <mergeCell ref="E38:R38"/>
    <mergeCell ref="E37:R37"/>
    <mergeCell ref="E25:R25"/>
    <mergeCell ref="E129:R129"/>
    <mergeCell ref="E122:R122"/>
    <mergeCell ref="E115:R115"/>
    <mergeCell ref="E105:R105"/>
    <mergeCell ref="E104:R104"/>
    <mergeCell ref="E141:R141"/>
    <mergeCell ref="A145:A146"/>
    <mergeCell ref="B145:B146"/>
    <mergeCell ref="C145:C146"/>
    <mergeCell ref="G145:I145"/>
    <mergeCell ref="J145:R145"/>
    <mergeCell ref="A96:A97"/>
    <mergeCell ref="B96:B97"/>
    <mergeCell ref="C96:C97"/>
    <mergeCell ref="G96:I96"/>
    <mergeCell ref="J96:R96"/>
    <mergeCell ref="A124:A125"/>
    <mergeCell ref="B124:B125"/>
    <mergeCell ref="C124:C125"/>
    <mergeCell ref="G124:I124"/>
    <mergeCell ref="J124:R124"/>
    <mergeCell ref="A2:R2"/>
    <mergeCell ref="A3:R3"/>
    <mergeCell ref="A4:R4"/>
    <mergeCell ref="A7:A8"/>
    <mergeCell ref="B7:B8"/>
    <mergeCell ref="C7:C8"/>
    <mergeCell ref="G7:I7"/>
    <mergeCell ref="J7:R7"/>
    <mergeCell ref="A110:A111"/>
    <mergeCell ref="B110:B111"/>
    <mergeCell ref="C110:C111"/>
    <mergeCell ref="G110:I110"/>
    <mergeCell ref="J110:R110"/>
    <mergeCell ref="A136:A137"/>
    <mergeCell ref="B136:B137"/>
    <mergeCell ref="C136:C137"/>
    <mergeCell ref="G136:I136"/>
    <mergeCell ref="J136:R136"/>
    <mergeCell ref="A59:A60"/>
    <mergeCell ref="B59:B60"/>
    <mergeCell ref="C59:C60"/>
    <mergeCell ref="G59:I59"/>
    <mergeCell ref="J59:R59"/>
    <mergeCell ref="A20:A21"/>
    <mergeCell ref="B20:B21"/>
    <mergeCell ref="C20:C21"/>
    <mergeCell ref="G20:I20"/>
    <mergeCell ref="J20:R20"/>
    <mergeCell ref="A117:A118"/>
    <mergeCell ref="B117:B118"/>
    <mergeCell ref="C117:C118"/>
    <mergeCell ref="G117:I117"/>
    <mergeCell ref="J117:R117"/>
    <mergeCell ref="A29:A30"/>
    <mergeCell ref="B29:B30"/>
    <mergeCell ref="C29:C30"/>
    <mergeCell ref="G29:I29"/>
    <mergeCell ref="J29:R29"/>
    <mergeCell ref="A83:A84"/>
    <mergeCell ref="B83:B84"/>
    <mergeCell ref="C83:C84"/>
    <mergeCell ref="G83:I83"/>
    <mergeCell ref="J83:R83"/>
  </mergeCells>
  <pageMargins left="0.23622047244094491" right="0.23622047244094491" top="0.74803149606299213" bottom="0.74803149606299213" header="0.31496062992125984" footer="0.31496062992125984"/>
  <pageSetup paperSize="9" firstPageNumber="29" orientation="landscape" useFirstPageNumber="1" verticalDpi="0" r:id="rId1"/>
  <headerFooter>
    <oddFooter>&amp;C&amp;"TH SarabunIT๙,ธรรมดา"&amp;14&amp;P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10" sqref="A10"/>
    </sheetView>
  </sheetViews>
  <sheetFormatPr defaultRowHeight="14.25" x14ac:dyDescent="0.2"/>
  <sheetData>
    <row r="1" spans="1:1" x14ac:dyDescent="0.2">
      <c r="A1">
        <v>97400</v>
      </c>
    </row>
    <row r="2" spans="1:1" x14ac:dyDescent="0.2">
      <c r="A2">
        <v>120300</v>
      </c>
    </row>
    <row r="3" spans="1:1" x14ac:dyDescent="0.2">
      <c r="A3">
        <v>1908800</v>
      </c>
    </row>
    <row r="4" spans="1:1" x14ac:dyDescent="0.2">
      <c r="A4">
        <v>4190</v>
      </c>
    </row>
    <row r="5" spans="1:1" x14ac:dyDescent="0.2">
      <c r="A5">
        <v>300000</v>
      </c>
    </row>
    <row r="7" spans="1:1" x14ac:dyDescent="0.2">
      <c r="A7">
        <f>SUM(A1:A6)</f>
        <v>2430690</v>
      </c>
    </row>
    <row r="10" spans="1:1" x14ac:dyDescent="0.2">
      <c r="A10" s="79">
        <v>2430690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2019-10-02T04:24:05Z</dcterms:created>
  <dcterms:modified xsi:type="dcterms:W3CDTF">2019-11-01T04:31:31Z</dcterms:modified>
</cp:coreProperties>
</file>